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ranhangp\Documents\Documents\Hospice national implementation\NQF Submission\2022 submission\"/>
    </mc:Choice>
  </mc:AlternateContent>
  <xr:revisionPtr revIDLastSave="0" documentId="13_ncr:1_{6A200DCE-2FF6-42CC-B7B7-42944CD96ACE}" xr6:coauthVersionLast="47" xr6:coauthVersionMax="47" xr10:uidLastSave="{00000000-0000-0000-0000-000000000000}"/>
  <bookViews>
    <workbookView xWindow="-110" yWindow="-110" windowWidth="19420" windowHeight="10420" xr2:uid="{B8A1A437-30AB-46E8-B47B-F016EDAE4D61}"/>
  </bookViews>
  <sheets>
    <sheet name="Table 1b.02b"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 l="1"/>
  <c r="E29" i="2"/>
  <c r="E27" i="2"/>
  <c r="E26" i="2"/>
  <c r="E25" i="2"/>
  <c r="E28" i="2"/>
  <c r="E19" i="2"/>
  <c r="E18" i="2"/>
  <c r="E17" i="2"/>
  <c r="E16" i="2"/>
  <c r="E24" i="2"/>
  <c r="E23" i="2"/>
  <c r="E22" i="2"/>
  <c r="E21" i="2"/>
  <c r="E20" i="2"/>
  <c r="E15" i="2"/>
  <c r="E14" i="2"/>
  <c r="E13" i="2"/>
  <c r="E12" i="2"/>
  <c r="E11" i="2"/>
  <c r="E10" i="2"/>
  <c r="E9" i="2"/>
  <c r="E8" i="2"/>
  <c r="E7" i="2"/>
  <c r="E6" i="2"/>
  <c r="E5" i="2"/>
  <c r="E4" i="2"/>
</calcChain>
</file>

<file path=xl/sharedStrings.xml><?xml version="1.0" encoding="utf-8"?>
<sst xmlns="http://schemas.openxmlformats.org/spreadsheetml/2006/main" count="49" uniqueCount="48">
  <si>
    <t>Hospice Team Communication</t>
  </si>
  <si>
    <t>Mean</t>
  </si>
  <si>
    <t>Std Dev</t>
  </si>
  <si>
    <t>50th Pctl</t>
  </si>
  <si>
    <t>IQR</t>
  </si>
  <si>
    <t>Minimum</t>
  </si>
  <si>
    <t>1st Pctl</t>
  </si>
  <si>
    <t>5th Pctl</t>
  </si>
  <si>
    <t>10th Pctl</t>
  </si>
  <si>
    <t>20th Pctl</t>
  </si>
  <si>
    <t>25th Pctl</t>
  </si>
  <si>
    <t>30th Pctl</t>
  </si>
  <si>
    <t>40th Pctl</t>
  </si>
  <si>
    <t>60th Pctl</t>
  </si>
  <si>
    <t>70th Pctl</t>
  </si>
  <si>
    <t>75th Pctl</t>
  </si>
  <si>
    <t>80th Pctl</t>
  </si>
  <si>
    <t>90th Pctl</t>
  </si>
  <si>
    <t>99th Pctl</t>
  </si>
  <si>
    <t>Maximum</t>
  </si>
  <si>
    <t>Table 1b.02b. Distribution of Top-Box Scores for CAHPS Hospice Survey Measures and Component Items, 2021 Mode Experiment</t>
  </si>
  <si>
    <t>While your family member was in hospice care, how much support for your religious and spiritual beliefs did you get from the hospice team?</t>
  </si>
  <si>
    <t>How often did the hospice team let you know when they would arrive to care for your family member?</t>
  </si>
  <si>
    <t>How often did the hospice team explain things in a way that was easy to understand?</t>
  </si>
  <si>
    <t>How often did the hospice team keep you informed about your family member’s condition?</t>
  </si>
  <si>
    <t>How often did the hospice team listen carefully to you when you talked with them about problems with your family member’s hospice care?</t>
  </si>
  <si>
    <t>While your family member was in hospice care, how often did the hospice team listen carefully to you?</t>
  </si>
  <si>
    <t>How often did you get the help you needed from the hospice team during evenings, weekends, or holidays?</t>
  </si>
  <si>
    <t>When you or your family member asked for help from the hospice team, how often did you get help as soon as you needed it?</t>
  </si>
  <si>
    <t>How often did the hospice team treat your family member with dignity and respect?</t>
  </si>
  <si>
    <t>How often did you feel that the hospice team really cared about your family member?</t>
  </si>
  <si>
    <t>Did your family member get as much help with pain as he or she needed?</t>
  </si>
  <si>
    <t>How often did your family member get the help he or she needed for trouble breathing?</t>
  </si>
  <si>
    <t>How often did your family member get the help he or she needed for trouble with constipation?</t>
  </si>
  <si>
    <t>How often did your family member get the help he or she needed from the hospice team for feelings of anxiety or sadness?</t>
  </si>
  <si>
    <t>While your family member was in hospice care, how much emotional support did you get from the hospice team?</t>
  </si>
  <si>
    <t>In the weeks after your family member died, how much emotional support did you get from the hospice team?</t>
  </si>
  <si>
    <t>Did the hospice team make an effort to listen to the things that mattered most to you or your family member?</t>
  </si>
  <si>
    <t>Did the hospice team provide care that respected your family member’s wishes?</t>
  </si>
  <si>
    <t>Measure / Component Survey Item</t>
  </si>
  <si>
    <t>Getting Timely Care</t>
  </si>
  <si>
    <t>Treating Family Member with Respect</t>
  </si>
  <si>
    <t>Getting Help for Symptoms</t>
  </si>
  <si>
    <t>Getting Emotional and Religious Support</t>
  </si>
  <si>
    <r>
      <rPr>
        <b/>
        <sz val="11"/>
        <color theme="1"/>
        <rFont val="Calibri"/>
        <family val="2"/>
        <scheme val="minor"/>
      </rPr>
      <t xml:space="preserve">Getting Hospice Care Training: </t>
    </r>
    <r>
      <rPr>
        <sz val="11"/>
        <color theme="1"/>
        <rFont val="Calibri"/>
        <family val="2"/>
        <scheme val="minor"/>
      </rPr>
      <t>Hospice teams may teach you how to care for family members who need pain medicine, have trouble breathing, are restless or agitated, or have other care needs. Did the hospice team teach you how to care for your family member?</t>
    </r>
  </si>
  <si>
    <t>Care Preferences</t>
  </si>
  <si>
    <r>
      <rPr>
        <b/>
        <sz val="11"/>
        <color theme="1"/>
        <rFont val="Calibri"/>
        <family val="2"/>
        <scheme val="minor"/>
      </rPr>
      <t xml:space="preserve">Rating of Hospice: </t>
    </r>
    <r>
      <rPr>
        <sz val="11"/>
        <color theme="1"/>
        <rFont val="Calibri"/>
        <family val="2"/>
        <scheme val="minor"/>
      </rPr>
      <t>Using any number from 0 to 10, where 0 is the worst hospice care possible and 10 is the best hospice care possible, what number would you use to rate your family member’s hospice care?</t>
    </r>
  </si>
  <si>
    <r>
      <rPr>
        <b/>
        <sz val="11"/>
        <color theme="1"/>
        <rFont val="Calibri"/>
        <family val="2"/>
        <scheme val="minor"/>
      </rPr>
      <t xml:space="preserve">Willingness to Recommend: </t>
    </r>
    <r>
      <rPr>
        <sz val="11"/>
        <color theme="1"/>
        <rFont val="Calibri"/>
        <family val="2"/>
        <scheme val="minor"/>
      </rPr>
      <t>Would you recommend this hospice to your friends and family?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</si>
</sst>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Calibri"/>
      <family val="2"/>
      <scheme val="minor"/>
    </font>
    <font>
      <strike/>
      <sz val="11"/>
      <color theme="1"/>
      <name val="Calibri"/>
      <family val="2"/>
      <scheme val="minor"/>
    </font>
    <font>
      <b/>
      <strike/>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0" fillId="2" borderId="0" xfId="0" applyFill="1"/>
    <xf numFmtId="164" fontId="0" fillId="2" borderId="0" xfId="0" applyNumberFormat="1" applyFill="1"/>
    <xf numFmtId="164" fontId="2" fillId="2" borderId="0" xfId="0" applyNumberFormat="1" applyFont="1" applyFill="1"/>
    <xf numFmtId="164" fontId="0" fillId="0" borderId="0" xfId="0" applyNumberFormat="1"/>
    <xf numFmtId="164" fontId="2" fillId="0" borderId="0" xfId="0" applyNumberFormat="1" applyFont="1"/>
    <xf numFmtId="0" fontId="0" fillId="3" borderId="0" xfId="0" applyFill="1"/>
    <xf numFmtId="0" fontId="1" fillId="0" borderId="0" xfId="0" applyFont="1" applyAlignment="1">
      <alignment wrapText="1"/>
    </xf>
    <xf numFmtId="0" fontId="0" fillId="0" borderId="0" xfId="0" applyAlignment="1">
      <alignment wrapText="1"/>
    </xf>
    <xf numFmtId="0" fontId="0" fillId="2" borderId="0" xfId="0" applyFill="1" applyAlignment="1">
      <alignment wrapText="1"/>
    </xf>
    <xf numFmtId="0" fontId="0" fillId="3" borderId="0" xfId="0" applyFill="1" applyAlignment="1">
      <alignment wrapText="1"/>
    </xf>
    <xf numFmtId="0" fontId="1" fillId="0" borderId="0" xfId="0" applyFont="1" applyAlignment="1">
      <alignment horizontal="center" wrapText="1"/>
    </xf>
    <xf numFmtId="0" fontId="3" fillId="0" borderId="0" xfId="0" applyFont="1"/>
    <xf numFmtId="0" fontId="1" fillId="2"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689CF-374F-475A-81CD-D9E6C60BFF90}">
  <dimension ref="A1:AB30"/>
  <sheetViews>
    <sheetView tabSelected="1" workbookViewId="0">
      <selection activeCell="A8" sqref="A8"/>
    </sheetView>
  </sheetViews>
  <sheetFormatPr defaultRowHeight="14.5" x14ac:dyDescent="0.35"/>
  <cols>
    <col min="1" max="1" width="64.54296875" style="10" customWidth="1"/>
    <col min="4" max="6" width="0" hidden="1" customWidth="1"/>
    <col min="7" max="7" width="0" style="2" hidden="1" customWidth="1"/>
    <col min="8" max="10" width="0" hidden="1" customWidth="1"/>
    <col min="12" max="13" width="0" hidden="1" customWidth="1"/>
    <col min="15" max="16" width="0" hidden="1" customWidth="1"/>
    <col min="18" max="19" width="0" hidden="1" customWidth="1"/>
    <col min="20" max="20" width="0" style="2" hidden="1" customWidth="1"/>
    <col min="21" max="21" width="0" hidden="1" customWidth="1"/>
    <col min="28" max="28" width="30.36328125" customWidth="1"/>
  </cols>
  <sheetData>
    <row r="1" spans="1:28" x14ac:dyDescent="0.35">
      <c r="A1" s="13" t="s">
        <v>20</v>
      </c>
      <c r="B1" s="13"/>
      <c r="C1" s="13"/>
      <c r="D1" s="13"/>
      <c r="E1" s="13"/>
      <c r="F1" s="13"/>
      <c r="G1" s="13"/>
      <c r="H1" s="13"/>
      <c r="I1" s="13"/>
      <c r="J1" s="13"/>
      <c r="K1" s="13"/>
      <c r="L1" s="13"/>
      <c r="M1" s="13"/>
      <c r="N1" s="13"/>
      <c r="O1" s="13"/>
      <c r="P1" s="13"/>
      <c r="Q1" s="13"/>
    </row>
    <row r="3" spans="1:28" x14ac:dyDescent="0.35">
      <c r="A3" s="9" t="s">
        <v>39</v>
      </c>
      <c r="B3" s="1" t="s">
        <v>1</v>
      </c>
      <c r="C3" s="1" t="s">
        <v>2</v>
      </c>
      <c r="D3" s="1" t="s">
        <v>3</v>
      </c>
      <c r="E3" s="1" t="s">
        <v>4</v>
      </c>
      <c r="F3" s="1" t="s">
        <v>5</v>
      </c>
      <c r="G3" s="14" t="s">
        <v>6</v>
      </c>
      <c r="H3" s="1" t="s">
        <v>7</v>
      </c>
      <c r="I3" s="1" t="s">
        <v>8</v>
      </c>
      <c r="J3" s="1" t="s">
        <v>9</v>
      </c>
      <c r="K3" s="1" t="s">
        <v>10</v>
      </c>
      <c r="L3" s="1" t="s">
        <v>11</v>
      </c>
      <c r="M3" s="1" t="s">
        <v>12</v>
      </c>
      <c r="N3" s="1" t="s">
        <v>3</v>
      </c>
      <c r="O3" s="1" t="s">
        <v>13</v>
      </c>
      <c r="P3" s="1" t="s">
        <v>14</v>
      </c>
      <c r="Q3" s="1" t="s">
        <v>15</v>
      </c>
      <c r="R3" t="s">
        <v>16</v>
      </c>
      <c r="S3" t="s">
        <v>17</v>
      </c>
      <c r="T3" s="2" t="s">
        <v>18</v>
      </c>
      <c r="U3" t="s">
        <v>19</v>
      </c>
    </row>
    <row r="4" spans="1:28" s="3" customFormat="1" x14ac:dyDescent="0.35">
      <c r="A4" s="15" t="s">
        <v>0</v>
      </c>
      <c r="B4" s="4">
        <v>81.5</v>
      </c>
      <c r="C4" s="4">
        <v>5.6</v>
      </c>
      <c r="D4" s="4">
        <v>82.5</v>
      </c>
      <c r="E4" s="4">
        <f>Q4-K4</f>
        <v>5.1000000000000085</v>
      </c>
      <c r="F4" s="4">
        <v>66.8</v>
      </c>
      <c r="G4" s="5">
        <v>66.8</v>
      </c>
      <c r="H4" s="4">
        <v>67.099999999999994</v>
      </c>
      <c r="I4" s="4">
        <v>74.2</v>
      </c>
      <c r="J4" s="4">
        <v>78.8</v>
      </c>
      <c r="K4" s="4">
        <v>79.8</v>
      </c>
      <c r="L4" s="4">
        <v>80.5</v>
      </c>
      <c r="M4" s="4">
        <v>81.099999999999994</v>
      </c>
      <c r="N4" s="4">
        <v>82.5</v>
      </c>
      <c r="O4" s="4">
        <v>83.1</v>
      </c>
      <c r="P4" s="4">
        <v>84.2</v>
      </c>
      <c r="Q4" s="4">
        <v>84.9</v>
      </c>
      <c r="R4" s="4">
        <v>86</v>
      </c>
      <c r="S4" s="4">
        <v>87.8</v>
      </c>
      <c r="T4" s="5">
        <v>91</v>
      </c>
      <c r="U4" s="4">
        <v>91</v>
      </c>
    </row>
    <row r="5" spans="1:28" ht="29" x14ac:dyDescent="0.35">
      <c r="A5" s="10" t="s">
        <v>22</v>
      </c>
      <c r="B5" s="6">
        <v>72.2</v>
      </c>
      <c r="C5" s="6">
        <v>7.4</v>
      </c>
      <c r="D5" s="6">
        <v>72.3</v>
      </c>
      <c r="E5" s="6">
        <f t="shared" ref="E5:E30" si="0">Q5-K5</f>
        <v>8.7000000000000028</v>
      </c>
      <c r="F5" s="6">
        <v>49.7</v>
      </c>
      <c r="G5" s="7">
        <v>49.7</v>
      </c>
      <c r="H5" s="6">
        <v>57.8</v>
      </c>
      <c r="I5" s="6">
        <v>63.9</v>
      </c>
      <c r="J5" s="6">
        <v>67.2</v>
      </c>
      <c r="K5" s="6">
        <v>68.7</v>
      </c>
      <c r="L5" s="6">
        <v>69.599999999999994</v>
      </c>
      <c r="M5" s="6">
        <v>70.7</v>
      </c>
      <c r="N5" s="6">
        <v>72.3</v>
      </c>
      <c r="O5" s="6">
        <v>74.599999999999994</v>
      </c>
      <c r="P5" s="6">
        <v>76.099999999999994</v>
      </c>
      <c r="Q5" s="6">
        <v>77.400000000000006</v>
      </c>
      <c r="R5" s="6">
        <v>78.599999999999994</v>
      </c>
      <c r="S5" s="6">
        <v>81.2</v>
      </c>
      <c r="T5" s="7">
        <v>88.4</v>
      </c>
      <c r="U5" s="6">
        <v>88.4</v>
      </c>
    </row>
    <row r="6" spans="1:28" ht="29" x14ac:dyDescent="0.35">
      <c r="A6" s="10" t="s">
        <v>23</v>
      </c>
      <c r="B6" s="6">
        <v>85.5</v>
      </c>
      <c r="C6" s="6">
        <v>5.9</v>
      </c>
      <c r="D6" s="6">
        <v>87.1</v>
      </c>
      <c r="E6" s="6">
        <f t="shared" si="0"/>
        <v>6.2000000000000028</v>
      </c>
      <c r="F6" s="6">
        <v>69.8</v>
      </c>
      <c r="G6" s="7">
        <v>69.8</v>
      </c>
      <c r="H6" s="6">
        <v>70.3</v>
      </c>
      <c r="I6" s="6">
        <v>77.599999999999994</v>
      </c>
      <c r="J6" s="6">
        <v>80.7</v>
      </c>
      <c r="K6" s="6">
        <v>82.8</v>
      </c>
      <c r="L6" s="6">
        <v>84</v>
      </c>
      <c r="M6" s="6">
        <v>85.1</v>
      </c>
      <c r="N6" s="6">
        <v>87.1</v>
      </c>
      <c r="O6" s="6">
        <v>87.7</v>
      </c>
      <c r="P6" s="6">
        <v>88.4</v>
      </c>
      <c r="Q6" s="6">
        <v>89</v>
      </c>
      <c r="R6" s="6">
        <v>89.4</v>
      </c>
      <c r="S6" s="6">
        <v>91.6</v>
      </c>
      <c r="T6" s="7">
        <v>96.6</v>
      </c>
      <c r="U6" s="6">
        <v>96.6</v>
      </c>
    </row>
    <row r="7" spans="1:28" ht="29" x14ac:dyDescent="0.35">
      <c r="A7" s="10" t="s">
        <v>24</v>
      </c>
      <c r="B7" s="6">
        <v>80.3</v>
      </c>
      <c r="C7" s="6">
        <v>6.5</v>
      </c>
      <c r="D7" s="6">
        <v>82</v>
      </c>
      <c r="E7" s="6">
        <f t="shared" si="0"/>
        <v>6.1000000000000085</v>
      </c>
      <c r="F7" s="6">
        <v>59.4</v>
      </c>
      <c r="G7" s="7">
        <v>59.4</v>
      </c>
      <c r="H7" s="6">
        <v>66.599999999999994</v>
      </c>
      <c r="I7" s="6">
        <v>70.900000000000006</v>
      </c>
      <c r="J7" s="6">
        <v>74.7</v>
      </c>
      <c r="K7" s="6">
        <v>77.8</v>
      </c>
      <c r="L7" s="6">
        <v>79.2</v>
      </c>
      <c r="M7" s="6">
        <v>81.3</v>
      </c>
      <c r="N7" s="6">
        <v>82</v>
      </c>
      <c r="O7" s="6">
        <v>82.9</v>
      </c>
      <c r="P7" s="6">
        <v>83.5</v>
      </c>
      <c r="Q7" s="6">
        <v>83.9</v>
      </c>
      <c r="R7" s="6">
        <v>85.6</v>
      </c>
      <c r="S7" s="6">
        <v>87.5</v>
      </c>
      <c r="T7" s="7">
        <v>88.9</v>
      </c>
      <c r="U7" s="6">
        <v>88.9</v>
      </c>
    </row>
    <row r="8" spans="1:28" ht="29" x14ac:dyDescent="0.35">
      <c r="A8" s="10" t="s">
        <v>25</v>
      </c>
      <c r="B8" s="6">
        <v>84</v>
      </c>
      <c r="C8" s="6">
        <v>7.3</v>
      </c>
      <c r="D8" s="6">
        <v>85.3</v>
      </c>
      <c r="E8" s="6">
        <f t="shared" si="0"/>
        <v>9.4000000000000057</v>
      </c>
      <c r="F8" s="6">
        <v>67.7</v>
      </c>
      <c r="G8" s="7">
        <v>67.7</v>
      </c>
      <c r="H8" s="6">
        <v>69.7</v>
      </c>
      <c r="I8" s="6">
        <v>73.5</v>
      </c>
      <c r="J8" s="6">
        <v>78.099999999999994</v>
      </c>
      <c r="K8" s="6">
        <v>79.3</v>
      </c>
      <c r="L8" s="6">
        <v>80.2</v>
      </c>
      <c r="M8" s="6">
        <v>82.3</v>
      </c>
      <c r="N8" s="6">
        <v>85.3</v>
      </c>
      <c r="O8" s="6">
        <v>86.8</v>
      </c>
      <c r="P8" s="6">
        <v>88.1</v>
      </c>
      <c r="Q8" s="6">
        <v>88.7</v>
      </c>
      <c r="R8" s="6">
        <v>90.4</v>
      </c>
      <c r="S8" s="6">
        <v>92</v>
      </c>
      <c r="T8" s="7">
        <v>96.7</v>
      </c>
      <c r="U8" s="6">
        <v>96.7</v>
      </c>
    </row>
    <row r="9" spans="1:28" ht="29" x14ac:dyDescent="0.35">
      <c r="A9" s="12" t="s">
        <v>26</v>
      </c>
      <c r="B9" s="6">
        <v>86</v>
      </c>
      <c r="C9" s="6">
        <v>5.8</v>
      </c>
      <c r="D9" s="6">
        <v>87</v>
      </c>
      <c r="E9" s="6">
        <f t="shared" si="0"/>
        <v>6.9000000000000057</v>
      </c>
      <c r="F9" s="6">
        <v>66.400000000000006</v>
      </c>
      <c r="G9" s="7">
        <v>66.400000000000006</v>
      </c>
      <c r="H9" s="6">
        <v>73.7</v>
      </c>
      <c r="I9" s="6">
        <v>78.599999999999994</v>
      </c>
      <c r="J9" s="6">
        <v>82.8</v>
      </c>
      <c r="K9" s="6">
        <v>83</v>
      </c>
      <c r="L9" s="6">
        <v>84.7</v>
      </c>
      <c r="M9" s="6">
        <v>85.9</v>
      </c>
      <c r="N9" s="6">
        <v>87</v>
      </c>
      <c r="O9" s="6">
        <v>88.5</v>
      </c>
      <c r="P9" s="6">
        <v>89.2</v>
      </c>
      <c r="Q9" s="6">
        <v>89.9</v>
      </c>
      <c r="R9" s="6">
        <v>90.6</v>
      </c>
      <c r="S9" s="6">
        <v>92.1</v>
      </c>
      <c r="T9" s="7">
        <v>96.1</v>
      </c>
      <c r="U9" s="6">
        <v>96.1</v>
      </c>
      <c r="AB9" s="8"/>
    </row>
    <row r="10" spans="1:28" s="3" customFormat="1" x14ac:dyDescent="0.35">
      <c r="A10" s="15" t="s">
        <v>40</v>
      </c>
      <c r="B10" s="4">
        <v>77.5</v>
      </c>
      <c r="C10" s="4">
        <v>7.7</v>
      </c>
      <c r="D10" s="4">
        <v>78.3</v>
      </c>
      <c r="E10" s="4">
        <f t="shared" si="0"/>
        <v>9.1999999999999886</v>
      </c>
      <c r="F10" s="4">
        <v>57.2</v>
      </c>
      <c r="G10" s="5">
        <v>57.2</v>
      </c>
      <c r="H10" s="4">
        <v>59.6</v>
      </c>
      <c r="I10" s="4">
        <v>68.3</v>
      </c>
      <c r="J10" s="4">
        <v>71.8</v>
      </c>
      <c r="K10" s="4">
        <v>73.900000000000006</v>
      </c>
      <c r="L10" s="4">
        <v>74.7</v>
      </c>
      <c r="M10" s="4">
        <v>75.599999999999994</v>
      </c>
      <c r="N10" s="4">
        <v>78.3</v>
      </c>
      <c r="O10" s="4">
        <v>80.400000000000006</v>
      </c>
      <c r="P10" s="4">
        <v>82.1</v>
      </c>
      <c r="Q10" s="4">
        <v>83.1</v>
      </c>
      <c r="R10" s="4">
        <v>84</v>
      </c>
      <c r="S10" s="4">
        <v>87</v>
      </c>
      <c r="T10" s="5">
        <v>89</v>
      </c>
      <c r="U10" s="4">
        <v>89</v>
      </c>
    </row>
    <row r="11" spans="1:28" ht="29" x14ac:dyDescent="0.35">
      <c r="A11" s="12" t="s">
        <v>27</v>
      </c>
      <c r="B11" s="6">
        <v>77.3</v>
      </c>
      <c r="C11" s="6">
        <v>9</v>
      </c>
      <c r="D11" s="6">
        <v>78.3</v>
      </c>
      <c r="E11" s="6">
        <f t="shared" si="0"/>
        <v>13</v>
      </c>
      <c r="F11" s="6">
        <v>53.1</v>
      </c>
      <c r="G11" s="7">
        <v>53.1</v>
      </c>
      <c r="H11" s="6">
        <v>59.4</v>
      </c>
      <c r="I11" s="6">
        <v>66.3</v>
      </c>
      <c r="J11" s="6">
        <v>68.8</v>
      </c>
      <c r="K11" s="6">
        <v>71.400000000000006</v>
      </c>
      <c r="L11" s="6">
        <v>74</v>
      </c>
      <c r="M11" s="6">
        <v>75.5</v>
      </c>
      <c r="N11" s="6">
        <v>78.3</v>
      </c>
      <c r="O11" s="6">
        <v>81.099999999999994</v>
      </c>
      <c r="P11" s="6">
        <v>83.5</v>
      </c>
      <c r="Q11" s="6">
        <v>84.4</v>
      </c>
      <c r="R11" s="6">
        <v>85.1</v>
      </c>
      <c r="S11" s="6">
        <v>88.2</v>
      </c>
      <c r="T11" s="7">
        <v>90.9</v>
      </c>
      <c r="U11" s="6">
        <v>90.9</v>
      </c>
    </row>
    <row r="12" spans="1:28" ht="29" x14ac:dyDescent="0.35">
      <c r="A12" s="10" t="s">
        <v>28</v>
      </c>
      <c r="B12" s="6">
        <v>77.7</v>
      </c>
      <c r="C12" s="6">
        <v>7.4</v>
      </c>
      <c r="D12" s="6">
        <v>78.3</v>
      </c>
      <c r="E12" s="6">
        <f t="shared" si="0"/>
        <v>7.4000000000000057</v>
      </c>
      <c r="F12" s="6">
        <v>59.7</v>
      </c>
      <c r="G12" s="7">
        <v>59.7</v>
      </c>
      <c r="H12" s="6">
        <v>61.3</v>
      </c>
      <c r="I12" s="6">
        <v>67</v>
      </c>
      <c r="J12" s="6">
        <v>73</v>
      </c>
      <c r="K12" s="6">
        <v>74.5</v>
      </c>
      <c r="L12" s="6">
        <v>74.8</v>
      </c>
      <c r="M12" s="6">
        <v>76.400000000000006</v>
      </c>
      <c r="N12" s="6">
        <v>78.3</v>
      </c>
      <c r="O12" s="6">
        <v>79.3</v>
      </c>
      <c r="P12" s="6">
        <v>81</v>
      </c>
      <c r="Q12" s="6">
        <v>81.900000000000006</v>
      </c>
      <c r="R12" s="6">
        <v>83.5</v>
      </c>
      <c r="S12" s="6">
        <v>87.1</v>
      </c>
      <c r="T12" s="7">
        <v>91.3</v>
      </c>
      <c r="U12" s="6">
        <v>91.3</v>
      </c>
    </row>
    <row r="13" spans="1:28" s="3" customFormat="1" x14ac:dyDescent="0.35">
      <c r="A13" s="15" t="s">
        <v>41</v>
      </c>
      <c r="B13" s="4">
        <v>91.3</v>
      </c>
      <c r="C13" s="4">
        <v>3.7</v>
      </c>
      <c r="D13" s="4">
        <v>92</v>
      </c>
      <c r="E13" s="4">
        <f t="shared" si="0"/>
        <v>3.2999999999999972</v>
      </c>
      <c r="F13" s="4">
        <v>78.900000000000006</v>
      </c>
      <c r="G13" s="5">
        <v>78.900000000000006</v>
      </c>
      <c r="H13" s="4">
        <v>83.8</v>
      </c>
      <c r="I13" s="4">
        <v>85.2</v>
      </c>
      <c r="J13" s="4">
        <v>89.2</v>
      </c>
      <c r="K13" s="4">
        <v>90.3</v>
      </c>
      <c r="L13" s="4">
        <v>90.8</v>
      </c>
      <c r="M13" s="4">
        <v>91.7</v>
      </c>
      <c r="N13" s="4">
        <v>92</v>
      </c>
      <c r="O13" s="4">
        <v>92.7</v>
      </c>
      <c r="P13" s="4">
        <v>93.3</v>
      </c>
      <c r="Q13" s="4">
        <v>93.6</v>
      </c>
      <c r="R13" s="4">
        <v>94.2</v>
      </c>
      <c r="S13" s="4">
        <v>94.6</v>
      </c>
      <c r="T13" s="5">
        <v>98.3</v>
      </c>
      <c r="U13" s="4">
        <v>98.3</v>
      </c>
    </row>
    <row r="14" spans="1:28" ht="29" x14ac:dyDescent="0.35">
      <c r="A14" s="10" t="s">
        <v>29</v>
      </c>
      <c r="B14" s="6">
        <v>94.5</v>
      </c>
      <c r="C14" s="6">
        <v>3.3</v>
      </c>
      <c r="D14" s="6">
        <v>94.9</v>
      </c>
      <c r="E14" s="6">
        <f t="shared" si="0"/>
        <v>3.5</v>
      </c>
      <c r="F14" s="6">
        <v>83.2</v>
      </c>
      <c r="G14" s="7">
        <v>83.2</v>
      </c>
      <c r="H14" s="6">
        <v>86.8</v>
      </c>
      <c r="I14" s="6">
        <v>90.8</v>
      </c>
      <c r="J14" s="6">
        <v>92.4</v>
      </c>
      <c r="K14" s="6">
        <v>92.9</v>
      </c>
      <c r="L14" s="6">
        <v>93.7</v>
      </c>
      <c r="M14" s="6">
        <v>94.5</v>
      </c>
      <c r="N14" s="6">
        <v>94.9</v>
      </c>
      <c r="O14" s="6">
        <v>95.4</v>
      </c>
      <c r="P14" s="6">
        <v>96.1</v>
      </c>
      <c r="Q14" s="6">
        <v>96.4</v>
      </c>
      <c r="R14" s="6">
        <v>97.1</v>
      </c>
      <c r="S14" s="6">
        <v>97.9</v>
      </c>
      <c r="T14" s="7">
        <v>99.8</v>
      </c>
      <c r="U14" s="6">
        <v>99.8</v>
      </c>
    </row>
    <row r="15" spans="1:28" ht="29" x14ac:dyDescent="0.35">
      <c r="A15" s="12" t="s">
        <v>30</v>
      </c>
      <c r="B15" s="6">
        <v>88.1</v>
      </c>
      <c r="C15" s="6">
        <v>4.8</v>
      </c>
      <c r="D15" s="6">
        <v>88.5</v>
      </c>
      <c r="E15" s="6">
        <f t="shared" si="0"/>
        <v>5.3999999999999915</v>
      </c>
      <c r="F15" s="6">
        <v>74.5</v>
      </c>
      <c r="G15" s="7">
        <v>74.5</v>
      </c>
      <c r="H15" s="6">
        <v>77.5</v>
      </c>
      <c r="I15" s="6">
        <v>80.400000000000006</v>
      </c>
      <c r="J15" s="6">
        <v>85.2</v>
      </c>
      <c r="K15" s="6">
        <v>85.9</v>
      </c>
      <c r="L15" s="6">
        <v>86.8</v>
      </c>
      <c r="M15" s="6">
        <v>87.4</v>
      </c>
      <c r="N15" s="6">
        <v>88.5</v>
      </c>
      <c r="O15" s="6">
        <v>89.7</v>
      </c>
      <c r="P15" s="6">
        <v>90.4</v>
      </c>
      <c r="Q15" s="6">
        <v>91.3</v>
      </c>
      <c r="R15" s="6">
        <v>91.8</v>
      </c>
      <c r="S15" s="6">
        <v>94</v>
      </c>
      <c r="T15" s="7">
        <v>96.8</v>
      </c>
      <c r="U15" s="6">
        <v>96.8</v>
      </c>
    </row>
    <row r="16" spans="1:28" s="3" customFormat="1" x14ac:dyDescent="0.35">
      <c r="A16" s="15" t="s">
        <v>43</v>
      </c>
      <c r="B16" s="4">
        <v>92.4</v>
      </c>
      <c r="C16" s="4">
        <v>3.5</v>
      </c>
      <c r="D16" s="4">
        <v>92.7</v>
      </c>
      <c r="E16" s="4">
        <f t="shared" si="0"/>
        <v>4.3999999999999915</v>
      </c>
      <c r="F16" s="4">
        <v>83.3</v>
      </c>
      <c r="G16" s="5">
        <v>83.3</v>
      </c>
      <c r="H16" s="4">
        <v>85.4</v>
      </c>
      <c r="I16" s="4">
        <v>87.9</v>
      </c>
      <c r="J16" s="4">
        <v>89</v>
      </c>
      <c r="K16" s="4">
        <v>90.2</v>
      </c>
      <c r="L16" s="4">
        <v>91.3</v>
      </c>
      <c r="M16" s="4">
        <v>92</v>
      </c>
      <c r="N16" s="4">
        <v>92.7</v>
      </c>
      <c r="O16" s="4">
        <v>93.6</v>
      </c>
      <c r="P16" s="4">
        <v>94.1</v>
      </c>
      <c r="Q16" s="4">
        <v>94.6</v>
      </c>
      <c r="R16" s="4">
        <v>96</v>
      </c>
      <c r="S16" s="4">
        <v>96.5</v>
      </c>
      <c r="T16" s="5">
        <v>98.2</v>
      </c>
      <c r="U16" s="4">
        <v>98.2</v>
      </c>
    </row>
    <row r="17" spans="1:21" ht="29" x14ac:dyDescent="0.35">
      <c r="A17" s="10" t="s">
        <v>35</v>
      </c>
      <c r="B17" s="6">
        <v>94.2</v>
      </c>
      <c r="C17" s="6">
        <v>3.5</v>
      </c>
      <c r="D17" s="6">
        <v>94.7</v>
      </c>
      <c r="E17" s="6">
        <f t="shared" si="0"/>
        <v>4.0999999999999943</v>
      </c>
      <c r="F17" s="6">
        <v>84</v>
      </c>
      <c r="G17" s="7">
        <v>84</v>
      </c>
      <c r="H17" s="6">
        <v>86.8</v>
      </c>
      <c r="I17" s="6">
        <v>89.2</v>
      </c>
      <c r="J17" s="6">
        <v>92.1</v>
      </c>
      <c r="K17" s="6">
        <v>92.5</v>
      </c>
      <c r="L17" s="6">
        <v>93.1</v>
      </c>
      <c r="M17" s="6">
        <v>93.9</v>
      </c>
      <c r="N17" s="6">
        <v>94.7</v>
      </c>
      <c r="O17" s="6">
        <v>95.7</v>
      </c>
      <c r="P17" s="6">
        <v>96.3</v>
      </c>
      <c r="Q17" s="6">
        <v>96.6</v>
      </c>
      <c r="R17" s="6">
        <v>97.2</v>
      </c>
      <c r="S17" s="6">
        <v>98.4</v>
      </c>
      <c r="T17" s="7">
        <v>99.8</v>
      </c>
      <c r="U17" s="6">
        <v>99.8</v>
      </c>
    </row>
    <row r="18" spans="1:21" ht="29" x14ac:dyDescent="0.35">
      <c r="A18" s="10" t="s">
        <v>36</v>
      </c>
      <c r="B18" s="6">
        <v>88.6</v>
      </c>
      <c r="C18" s="6">
        <v>6</v>
      </c>
      <c r="D18" s="6">
        <v>90</v>
      </c>
      <c r="E18" s="6">
        <f t="shared" si="0"/>
        <v>9.0999999999999943</v>
      </c>
      <c r="F18" s="6">
        <v>76</v>
      </c>
      <c r="G18" s="7">
        <v>76</v>
      </c>
      <c r="H18" s="6">
        <v>78.2</v>
      </c>
      <c r="I18" s="6">
        <v>80</v>
      </c>
      <c r="J18" s="6">
        <v>82.1</v>
      </c>
      <c r="K18" s="6">
        <v>83.7</v>
      </c>
      <c r="L18" s="6">
        <v>84.7</v>
      </c>
      <c r="M18" s="6">
        <v>87.6</v>
      </c>
      <c r="N18" s="6">
        <v>90</v>
      </c>
      <c r="O18" s="6">
        <v>91.2</v>
      </c>
      <c r="P18" s="6">
        <v>91.8</v>
      </c>
      <c r="Q18" s="6">
        <v>92.8</v>
      </c>
      <c r="R18" s="6">
        <v>94</v>
      </c>
      <c r="S18" s="6">
        <v>96.2</v>
      </c>
      <c r="T18" s="7">
        <v>98.2</v>
      </c>
      <c r="U18" s="6">
        <v>98.2</v>
      </c>
    </row>
    <row r="19" spans="1:21" ht="29" x14ac:dyDescent="0.35">
      <c r="A19" s="10" t="s">
        <v>21</v>
      </c>
      <c r="B19" s="6">
        <v>94.5</v>
      </c>
      <c r="C19" s="6">
        <v>2.8</v>
      </c>
      <c r="D19" s="6">
        <v>94.5</v>
      </c>
      <c r="E19" s="6">
        <f t="shared" si="0"/>
        <v>4.1999999999999886</v>
      </c>
      <c r="F19" s="6">
        <v>86.2</v>
      </c>
      <c r="G19" s="7">
        <v>86.2</v>
      </c>
      <c r="H19" s="6">
        <v>90</v>
      </c>
      <c r="I19" s="6">
        <v>91.2</v>
      </c>
      <c r="J19" s="6">
        <v>92.3</v>
      </c>
      <c r="K19" s="6">
        <v>92.4</v>
      </c>
      <c r="L19" s="6">
        <v>93.2</v>
      </c>
      <c r="M19" s="6">
        <v>93.7</v>
      </c>
      <c r="N19" s="6">
        <v>94.5</v>
      </c>
      <c r="O19" s="6">
        <v>95.5</v>
      </c>
      <c r="P19" s="6">
        <v>96.5</v>
      </c>
      <c r="Q19" s="6">
        <v>96.6</v>
      </c>
      <c r="R19" s="6">
        <v>97.2</v>
      </c>
      <c r="S19" s="6">
        <v>97.5</v>
      </c>
      <c r="T19" s="7">
        <v>100</v>
      </c>
      <c r="U19" s="6">
        <v>100</v>
      </c>
    </row>
    <row r="20" spans="1:21" s="3" customFormat="1" x14ac:dyDescent="0.35">
      <c r="A20" s="15" t="s">
        <v>42</v>
      </c>
      <c r="B20" s="4">
        <v>78.8</v>
      </c>
      <c r="C20" s="4">
        <v>5.6</v>
      </c>
      <c r="D20" s="4">
        <v>79.900000000000006</v>
      </c>
      <c r="E20" s="4">
        <f>Q20-K20</f>
        <v>6.3999999999999915</v>
      </c>
      <c r="F20" s="4">
        <v>63.4</v>
      </c>
      <c r="G20" s="5">
        <v>63.4</v>
      </c>
      <c r="H20" s="4">
        <v>68.5</v>
      </c>
      <c r="I20" s="4">
        <v>71.400000000000006</v>
      </c>
      <c r="J20" s="4">
        <v>74.099999999999994</v>
      </c>
      <c r="K20" s="4">
        <v>76.2</v>
      </c>
      <c r="L20" s="4">
        <v>76.900000000000006</v>
      </c>
      <c r="M20" s="4">
        <v>78</v>
      </c>
      <c r="N20" s="4">
        <v>79.900000000000006</v>
      </c>
      <c r="O20" s="4">
        <v>80.5</v>
      </c>
      <c r="P20" s="4">
        <v>81.5</v>
      </c>
      <c r="Q20" s="4">
        <v>82.6</v>
      </c>
      <c r="R20" s="4">
        <v>83.1</v>
      </c>
      <c r="S20" s="4">
        <v>85.8</v>
      </c>
      <c r="T20" s="5">
        <v>90.8</v>
      </c>
      <c r="U20" s="4">
        <v>90.8</v>
      </c>
    </row>
    <row r="21" spans="1:21" x14ac:dyDescent="0.35">
      <c r="A21" s="10" t="s">
        <v>31</v>
      </c>
      <c r="B21" s="6">
        <v>86.1</v>
      </c>
      <c r="C21" s="6">
        <v>4.8</v>
      </c>
      <c r="D21" s="6">
        <v>86.7</v>
      </c>
      <c r="E21" s="6">
        <f>Q21-K21</f>
        <v>6.2999999999999972</v>
      </c>
      <c r="F21" s="6">
        <v>73.2</v>
      </c>
      <c r="G21" s="7">
        <v>73.2</v>
      </c>
      <c r="H21" s="6">
        <v>77.5</v>
      </c>
      <c r="I21" s="6">
        <v>79.099999999999994</v>
      </c>
      <c r="J21" s="6">
        <v>81.900000000000006</v>
      </c>
      <c r="K21" s="6">
        <v>83.2</v>
      </c>
      <c r="L21" s="6">
        <v>83.8</v>
      </c>
      <c r="M21" s="6">
        <v>84.7</v>
      </c>
      <c r="N21" s="6">
        <v>86.7</v>
      </c>
      <c r="O21" s="6">
        <v>87.4</v>
      </c>
      <c r="P21" s="6">
        <v>89</v>
      </c>
      <c r="Q21" s="6">
        <v>89.5</v>
      </c>
      <c r="R21" s="6">
        <v>90.1</v>
      </c>
      <c r="S21" s="6">
        <v>91.3</v>
      </c>
      <c r="T21" s="7">
        <v>95.4</v>
      </c>
      <c r="U21" s="6">
        <v>95.4</v>
      </c>
    </row>
    <row r="22" spans="1:21" ht="29" x14ac:dyDescent="0.35">
      <c r="A22" s="12" t="s">
        <v>32</v>
      </c>
      <c r="B22" s="6">
        <v>85.1</v>
      </c>
      <c r="C22" s="6">
        <v>6.4</v>
      </c>
      <c r="D22" s="6">
        <v>85.3</v>
      </c>
      <c r="E22" s="6">
        <f>Q22-K22</f>
        <v>10.199999999999989</v>
      </c>
      <c r="F22" s="6">
        <v>67.400000000000006</v>
      </c>
      <c r="G22" s="7">
        <v>67.400000000000006</v>
      </c>
      <c r="H22" s="6">
        <v>74.5</v>
      </c>
      <c r="I22" s="6">
        <v>76.2</v>
      </c>
      <c r="J22" s="6">
        <v>79</v>
      </c>
      <c r="K22" s="6">
        <v>79.900000000000006</v>
      </c>
      <c r="L22" s="6">
        <v>82.3</v>
      </c>
      <c r="M22" s="6">
        <v>83.6</v>
      </c>
      <c r="N22" s="6">
        <v>85.3</v>
      </c>
      <c r="O22" s="6">
        <v>86.9</v>
      </c>
      <c r="P22" s="6">
        <v>88.5</v>
      </c>
      <c r="Q22" s="6">
        <v>90.1</v>
      </c>
      <c r="R22" s="6">
        <v>91.7</v>
      </c>
      <c r="S22" s="6">
        <v>93.4</v>
      </c>
      <c r="T22" s="7">
        <v>97.5</v>
      </c>
      <c r="U22" s="6">
        <v>97.5</v>
      </c>
    </row>
    <row r="23" spans="1:21" ht="29" x14ac:dyDescent="0.35">
      <c r="A23" s="10" t="s">
        <v>33</v>
      </c>
      <c r="B23" s="6">
        <v>75.7</v>
      </c>
      <c r="C23" s="6">
        <v>9.8000000000000007</v>
      </c>
      <c r="D23" s="6">
        <v>77.599999999999994</v>
      </c>
      <c r="E23" s="6">
        <f>Q23-K23</f>
        <v>10.599999999999994</v>
      </c>
      <c r="F23" s="6">
        <v>45</v>
      </c>
      <c r="G23" s="7">
        <v>45</v>
      </c>
      <c r="H23" s="6">
        <v>53.6</v>
      </c>
      <c r="I23" s="6">
        <v>64.7</v>
      </c>
      <c r="J23" s="6">
        <v>67.5</v>
      </c>
      <c r="K23" s="6">
        <v>71.2</v>
      </c>
      <c r="L23" s="6">
        <v>73.8</v>
      </c>
      <c r="M23" s="6">
        <v>75.400000000000006</v>
      </c>
      <c r="N23" s="6">
        <v>77.599999999999994</v>
      </c>
      <c r="O23" s="6">
        <v>79.3</v>
      </c>
      <c r="P23" s="6">
        <v>81.400000000000006</v>
      </c>
      <c r="Q23" s="6">
        <v>81.8</v>
      </c>
      <c r="R23" s="6">
        <v>83.6</v>
      </c>
      <c r="S23" s="6">
        <v>87</v>
      </c>
      <c r="T23" s="7">
        <v>90.9</v>
      </c>
      <c r="U23" s="6">
        <v>90.9</v>
      </c>
    </row>
    <row r="24" spans="1:21" ht="29" x14ac:dyDescent="0.35">
      <c r="A24" s="10" t="s">
        <v>34</v>
      </c>
      <c r="B24" s="6">
        <v>68.099999999999994</v>
      </c>
      <c r="C24" s="6">
        <v>9.3000000000000007</v>
      </c>
      <c r="D24" s="6">
        <v>68.900000000000006</v>
      </c>
      <c r="E24" s="6">
        <f>Q24-K24</f>
        <v>13.500000000000007</v>
      </c>
      <c r="F24" s="6">
        <v>49</v>
      </c>
      <c r="G24" s="7">
        <v>49</v>
      </c>
      <c r="H24" s="6">
        <v>51</v>
      </c>
      <c r="I24" s="6">
        <v>56.4</v>
      </c>
      <c r="J24" s="6">
        <v>59.7</v>
      </c>
      <c r="K24" s="6">
        <v>60.9</v>
      </c>
      <c r="L24" s="6">
        <v>63.8</v>
      </c>
      <c r="M24" s="6">
        <v>66.7</v>
      </c>
      <c r="N24" s="6">
        <v>68.900000000000006</v>
      </c>
      <c r="O24" s="6">
        <v>69.900000000000006</v>
      </c>
      <c r="P24" s="6">
        <v>72.8</v>
      </c>
      <c r="Q24" s="6">
        <v>74.400000000000006</v>
      </c>
      <c r="R24" s="6">
        <v>75.900000000000006</v>
      </c>
      <c r="S24" s="6">
        <v>78.8</v>
      </c>
      <c r="T24" s="7">
        <v>87.5</v>
      </c>
      <c r="U24" s="6">
        <v>87.5</v>
      </c>
    </row>
    <row r="25" spans="1:21" s="3" customFormat="1" x14ac:dyDescent="0.35">
      <c r="A25" s="15" t="s">
        <v>45</v>
      </c>
      <c r="B25" s="4">
        <v>90.2</v>
      </c>
      <c r="C25" s="4">
        <v>4.4000000000000004</v>
      </c>
      <c r="D25" s="4">
        <v>91.4</v>
      </c>
      <c r="E25" s="4">
        <f>Q25-K25</f>
        <v>5.7000000000000028</v>
      </c>
      <c r="F25" s="4">
        <v>77.900000000000006</v>
      </c>
      <c r="G25" s="5">
        <v>77.900000000000006</v>
      </c>
      <c r="H25" s="4">
        <v>82.4</v>
      </c>
      <c r="I25" s="4">
        <v>83.8</v>
      </c>
      <c r="J25" s="4">
        <v>86.7</v>
      </c>
      <c r="K25" s="4">
        <v>87.5</v>
      </c>
      <c r="L25" s="4">
        <v>89</v>
      </c>
      <c r="M25" s="4">
        <v>90.1</v>
      </c>
      <c r="N25" s="4">
        <v>91.4</v>
      </c>
      <c r="O25" s="4">
        <v>92.3</v>
      </c>
      <c r="P25" s="4">
        <v>93.1</v>
      </c>
      <c r="Q25" s="4">
        <v>93.2</v>
      </c>
      <c r="R25" s="4">
        <v>93.4</v>
      </c>
      <c r="S25" s="4">
        <v>95.4</v>
      </c>
      <c r="T25" s="5">
        <v>97.2</v>
      </c>
      <c r="U25" s="4">
        <v>97.2</v>
      </c>
    </row>
    <row r="26" spans="1:21" ht="29" x14ac:dyDescent="0.35">
      <c r="A26" s="10" t="s">
        <v>37</v>
      </c>
      <c r="B26" s="6">
        <v>88.8</v>
      </c>
      <c r="C26" s="6">
        <v>5.0999999999999996</v>
      </c>
      <c r="D26" s="6">
        <v>90.2</v>
      </c>
      <c r="E26" s="6">
        <f>Q26-K26</f>
        <v>6</v>
      </c>
      <c r="F26" s="6">
        <v>73.900000000000006</v>
      </c>
      <c r="G26" s="7">
        <v>73.900000000000006</v>
      </c>
      <c r="H26" s="6">
        <v>79.3</v>
      </c>
      <c r="I26" s="6">
        <v>81.599999999999994</v>
      </c>
      <c r="J26" s="6">
        <v>85</v>
      </c>
      <c r="K26" s="6">
        <v>85.9</v>
      </c>
      <c r="L26" s="6">
        <v>86.6</v>
      </c>
      <c r="M26" s="6">
        <v>89.1</v>
      </c>
      <c r="N26" s="6">
        <v>90.2</v>
      </c>
      <c r="O26" s="6">
        <v>90.8</v>
      </c>
      <c r="P26" s="6">
        <v>91.8</v>
      </c>
      <c r="Q26" s="6">
        <v>91.9</v>
      </c>
      <c r="R26" s="6">
        <v>92.6</v>
      </c>
      <c r="S26" s="6">
        <v>94.4</v>
      </c>
      <c r="T26" s="7">
        <v>97.5</v>
      </c>
      <c r="U26" s="6">
        <v>97.5</v>
      </c>
    </row>
    <row r="27" spans="1:21" ht="29" x14ac:dyDescent="0.35">
      <c r="A27" s="10" t="s">
        <v>38</v>
      </c>
      <c r="B27" s="6">
        <v>91.7</v>
      </c>
      <c r="C27" s="6">
        <v>4.3</v>
      </c>
      <c r="D27" s="6">
        <v>92.7</v>
      </c>
      <c r="E27" s="6">
        <f>Q27-K27</f>
        <v>5.0999999999999943</v>
      </c>
      <c r="F27" s="6">
        <v>76.900000000000006</v>
      </c>
      <c r="G27" s="7">
        <v>76.900000000000006</v>
      </c>
      <c r="H27" s="6">
        <v>83.1</v>
      </c>
      <c r="I27" s="6">
        <v>86.9</v>
      </c>
      <c r="J27" s="6">
        <v>88.7</v>
      </c>
      <c r="K27" s="6">
        <v>89.7</v>
      </c>
      <c r="L27" s="6">
        <v>90.3</v>
      </c>
      <c r="M27" s="6">
        <v>91.6</v>
      </c>
      <c r="N27" s="6">
        <v>92.7</v>
      </c>
      <c r="O27" s="6">
        <v>93.7</v>
      </c>
      <c r="P27" s="6">
        <v>94.3</v>
      </c>
      <c r="Q27" s="6">
        <v>94.8</v>
      </c>
      <c r="R27" s="6">
        <v>95</v>
      </c>
      <c r="S27" s="6">
        <v>95.8</v>
      </c>
      <c r="T27" s="7">
        <v>97.3</v>
      </c>
      <c r="U27" s="6">
        <v>97.3</v>
      </c>
    </row>
    <row r="28" spans="1:21" s="3" customFormat="1" ht="58" x14ac:dyDescent="0.35">
      <c r="A28" s="11" t="s">
        <v>44</v>
      </c>
      <c r="B28" s="4">
        <v>82.4</v>
      </c>
      <c r="C28" s="4">
        <v>7.6</v>
      </c>
      <c r="D28" s="4">
        <v>84.2</v>
      </c>
      <c r="E28" s="4">
        <f t="shared" si="0"/>
        <v>8.8999999999999915</v>
      </c>
      <c r="F28" s="4">
        <v>60.4</v>
      </c>
      <c r="G28" s="5">
        <v>60.4</v>
      </c>
      <c r="H28" s="4">
        <v>68.400000000000006</v>
      </c>
      <c r="I28" s="4">
        <v>73.2</v>
      </c>
      <c r="J28" s="4">
        <v>75.599999999999994</v>
      </c>
      <c r="K28" s="4">
        <v>77.900000000000006</v>
      </c>
      <c r="L28" s="4">
        <v>79.7</v>
      </c>
      <c r="M28" s="4">
        <v>82.4</v>
      </c>
      <c r="N28" s="4">
        <v>84.2</v>
      </c>
      <c r="O28" s="4">
        <v>85.7</v>
      </c>
      <c r="P28" s="4">
        <v>86.3</v>
      </c>
      <c r="Q28" s="4">
        <v>86.8</v>
      </c>
      <c r="R28" s="4">
        <v>87.8</v>
      </c>
      <c r="S28" s="4">
        <v>91.3</v>
      </c>
      <c r="T28" s="5">
        <v>97.2</v>
      </c>
      <c r="U28" s="4">
        <v>97.2</v>
      </c>
    </row>
    <row r="29" spans="1:21" s="3" customFormat="1" ht="43.5" x14ac:dyDescent="0.35">
      <c r="A29" s="11" t="s">
        <v>46</v>
      </c>
      <c r="B29" s="4">
        <v>84.8</v>
      </c>
      <c r="C29" s="4">
        <v>7.2</v>
      </c>
      <c r="D29" s="4">
        <v>86.3</v>
      </c>
      <c r="E29" s="4">
        <f t="shared" si="0"/>
        <v>7.8999999999999915</v>
      </c>
      <c r="F29" s="4">
        <v>59.8</v>
      </c>
      <c r="G29" s="5">
        <v>59.8</v>
      </c>
      <c r="H29" s="4">
        <v>71.099999999999994</v>
      </c>
      <c r="I29" s="4">
        <v>75.400000000000006</v>
      </c>
      <c r="J29" s="4">
        <v>78.599999999999994</v>
      </c>
      <c r="K29" s="4">
        <v>81.7</v>
      </c>
      <c r="L29" s="4">
        <v>82.6</v>
      </c>
      <c r="M29" s="4">
        <v>85</v>
      </c>
      <c r="N29" s="4">
        <v>86.3</v>
      </c>
      <c r="O29" s="4">
        <v>87.7</v>
      </c>
      <c r="P29" s="4">
        <v>89.3</v>
      </c>
      <c r="Q29" s="4">
        <v>89.6</v>
      </c>
      <c r="R29" s="4">
        <v>90.5</v>
      </c>
      <c r="S29" s="4">
        <v>90.8</v>
      </c>
      <c r="T29" s="5">
        <v>97.5</v>
      </c>
      <c r="U29" s="4">
        <v>97.5</v>
      </c>
    </row>
    <row r="30" spans="1:21" s="3" customFormat="1" ht="29" x14ac:dyDescent="0.35">
      <c r="A30" s="11" t="s">
        <v>47</v>
      </c>
      <c r="B30" s="4">
        <v>86</v>
      </c>
      <c r="C30" s="4">
        <v>6.9</v>
      </c>
      <c r="D30" s="4">
        <v>87.9</v>
      </c>
      <c r="E30" s="4">
        <f t="shared" si="0"/>
        <v>8.5</v>
      </c>
      <c r="F30" s="4">
        <v>66.5</v>
      </c>
      <c r="G30" s="5">
        <v>66.5</v>
      </c>
      <c r="H30" s="4">
        <v>73.8</v>
      </c>
      <c r="I30" s="4">
        <v>77.8</v>
      </c>
      <c r="J30" s="4">
        <v>79.8</v>
      </c>
      <c r="K30" s="4">
        <v>82.3</v>
      </c>
      <c r="L30" s="4">
        <v>82.7</v>
      </c>
      <c r="M30" s="4">
        <v>84.1</v>
      </c>
      <c r="N30" s="4">
        <v>87.9</v>
      </c>
      <c r="O30" s="4">
        <v>89.5</v>
      </c>
      <c r="P30" s="4">
        <v>90.1</v>
      </c>
      <c r="Q30" s="4">
        <v>90.8</v>
      </c>
      <c r="R30" s="4">
        <v>91.4</v>
      </c>
      <c r="S30" s="4">
        <v>93.4</v>
      </c>
      <c r="T30" s="5">
        <v>98</v>
      </c>
      <c r="U30" s="4">
        <v>98</v>
      </c>
    </row>
  </sheetData>
  <mergeCells count="1">
    <mergeCell ref="A1:Q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1b.02b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Anhang Price, Rebecca</dc:creator>
  <cp:lastModifiedBy>Anhang Price, Rebecca</cp:lastModifiedBy>
  <dcterms:created xsi:type="dcterms:W3CDTF">2022-11-06T23:12:01Z</dcterms:created>
  <dcterms:modified xsi:type="dcterms:W3CDTF">2022-11-07T14:47:24Z</dcterms:modified>
</cp:coreProperties>
</file>